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2\"/>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l="1"/>
  <c r="C53" i="9"/>
  <c r="H53" i="9"/>
  <c r="G53" i="9"/>
  <c r="C49" i="1"/>
  <c r="C48" i="1"/>
  <c r="B26" i="12" l="1"/>
  <c r="A5" i="12" l="1"/>
  <c r="A5" i="11"/>
  <c r="A4" i="10"/>
  <c r="A15" i="9"/>
  <c r="A12" i="9"/>
  <c r="A9" i="9"/>
  <c r="A5" i="9"/>
  <c r="A9" i="8"/>
  <c r="A5" i="8"/>
  <c r="A9" i="7"/>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<sst xmlns="http://schemas.openxmlformats.org/spreadsheetml/2006/main" count="1124" uniqueCount="627">
  <si>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</si>
  <si>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</si>
  <si>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</si>
  <si>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</si>
  <si>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</si>
  <si>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</si>
  <si>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</si>
  <si>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</si>
  <si>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</si>
  <si>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</si>
  <si>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</si>
  <si>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</si>
  <si>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</si>
  <si>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</si>
  <si>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</si>
  <si>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</si>
  <si>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</si>
  <si>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</si>
  <si>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</si>
  <si>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</si>
  <si>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</si>
  <si>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</si>
  <si>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</si>
  <si>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</si>
  <si>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</si>
  <si>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</si>
  <si>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</si>
  <si>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</si>
  <si>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</si>
  <si>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</si>
  <si>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</si>
  <si>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</si>
  <si>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</si>
  <si>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</si>
  <si>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</si>
  <si>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</si>
  <si>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</si>
  <si>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</si>
  <si>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</si>
  <si>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</si>
  <si>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</si>
  <si>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</si>
  <si>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</si>
  <si>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</si>
  <si>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</si>
  <si>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</si>
  <si>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</si>
  <si>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</si>
  <si>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</si>
  <si>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</si>
  <si>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</si>
  <si>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</si>
  <si>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</si>
  <si>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</si>
  <si>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</si>
  <si>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</si>
  <si>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</si>
  <si>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</si>
  <si>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</si>
  <si>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</si>
  <si>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</si>
  <si>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</si>
  <si>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</si>
  <si>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</si>
  <si>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</si>
  <si>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</si>
  <si>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</si>
  <si>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</si>
  <si>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</si>
  <si>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</si>
  <si>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</si>
  <si>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</si>
  <si>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</si>
  <si>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</si>
  <si>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</si>
  <si>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</si>
  <si>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</si>
  <si>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</si>
  <si>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</si>
  <si>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</si>
  <si>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</si>
  <si>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</si>
  <si>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</si>
  <si>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</si>
  <si>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</si>
  <si>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</si>
  <si>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</si>
  <si>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</si>
  <si>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</si>
  <si>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</si>
  <si>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</si>
  <si>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</si>
  <si>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</si>
  <si>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</si>
  <si>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</si>
  <si>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</si>
  <si>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</si>
  <si>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</si>
  <si>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</si>
  <si>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</si>
  <si>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</si>
  <si>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</si>
  <si>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</si>
  <si>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</si>
  <si>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</si>
  <si>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</si>
  <si>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</si>
  <si>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</si>
  <si>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</si>
  <si>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</si>
  <si>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</si>
  <si>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</si>
  <si>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</si>
  <si>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</si>
  <si>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</si>
  <si>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</si>
  <si>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</si>
  <si>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</si>
  <si>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</si>
  <si>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</si>
  <si>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</si>
  <si>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</si>
  <si>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</si>
  <si>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</si>
  <si>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</si>
  <si>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</si>
  <si>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</si>
  <si>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</si>
  <si>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</si>
  <si>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</si>
  <si>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</si>
  <si>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</si>
  <si>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</si>
  <si>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</si>
  <si>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</si>
  <si>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</si>
  <si>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</si>
  <si>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</si>
  <si>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</si>
  <si>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</si>
  <si>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</si>
  <si>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</si>
  <si>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</si>
  <si>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</si>
  <si>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</si>
  <si>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</si>
  <si>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</si>
  <si>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</si>
  <si>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</si>
  <si>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</si>
  <si>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</si>
  <si>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</si>
  <si>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</si>
  <si>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</si>
  <si>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</si>
  <si>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</si>
  <si>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</si>
  <si>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</si>
  <si>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</si>
  <si>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</si>
  <si>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</si>
  <si>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</si>
  <si>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</si>
  <si>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</si>
  <si>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</si>
  <si>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</si>
  <si>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</si>
  <si>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</si>
  <si>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</si>
  <si>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</si>
  <si>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</si>
  <si>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</si>
  <si>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</si>
  <si>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</si>
  <si>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</si>
  <si>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</si>
  <si>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</si>
  <si>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</si>
  <si>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</si>
  <si>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</si>
  <si>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</si>
  <si>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</si>
  <si>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</si>
  <si>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</si>
  <si>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</si>
  <si>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</si>
  <si>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</si>
  <si>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</si>
  <si>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</si>
  <si>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</si>
  <si>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</si>
  <si>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</si>
  <si>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</si>
  <si>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</si>
  <si>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</si>
  <si>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</si>
  <si>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</si>
  <si>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</si>
  <si>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</si>
  <si>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</si>
  <si>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</si>
  <si>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</si>
  <si>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</si>
  <si>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</si>
  <si>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</si>
  <si>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</si>
  <si>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</si>
  <si>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</si>
  <si>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</si>
  <si>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</si>
  <si>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</si>
  <si>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</si>
  <si>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</si>
  <si>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</si>
  <si>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</si>
  <si>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</si>
  <si>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</si>
  <si>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</si>
  <si>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</si>
  <si>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</si>
  <si>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</si>
  <si>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</si>
  <si>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</si>
  <si>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</si>
  <si>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</si>
  <si>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</si>
  <si>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</si>
  <si>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</si>
  <si>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</si>
  <si>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</si>
  <si>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</si>
  <si>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</si>
  <si>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</si>
  <si>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</si>
  <si>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</si>
  <si>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</si>
  <si>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</si>
  <si>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</si>
  <si>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</si>
  <si>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</si>
  <si>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</si>
  <si>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</si>
  <si>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</si>
  <si>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</si>
  <si>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</si>
  <si>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</si>
  <si>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</si>
  <si>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</si>
  <si>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</si>
  <si>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</si>
  <si>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</si>
  <si>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</si>
  <si>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</si>
  <si>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</si>
  <si>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</si>
  <si>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</si>
  <si>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</si>
  <si>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</si>
  <si>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</si>
  <si>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</si>
  <si>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</si>
  <si>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</si>
  <si>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</si>
  <si>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</si>
  <si>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</si>
  <si>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</si>
  <si>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</si>
  <si>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</si>
  <si>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</si>
  <si>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</si>
  <si>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</si>
  <si>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</si>
  <si>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</si>
  <si>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</si>
  <si>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</si>
  <si>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</si>
  <si>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</si>
  <si>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</si>
  <si>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</si>
  <si>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</si>
  <si>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</si>
  <si>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</si>
  <si>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</si>
  <si>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</si>
  <si>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</si>
  <si>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</si>
  <si>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</si>
  <si>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</si>
  <si>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</si>
  <si>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</si>
  <si>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</si>
  <si>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</si>
  <si>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</si>
  <si>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</si>
  <si>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</si>
  <si>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</si>
  <si>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</si>
  <si>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</si>
  <si>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</si>
  <si>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</si>
  <si>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</si>
  <si>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</si>
  <si>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</si>
  <si>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</si>
  <si>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</si>
  <si>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</si>
  <si>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</si>
  <si>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</si>
  <si>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</si>
  <si>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</si>
  <si>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</si>
  <si>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</si>
  <si>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</si>
  <si>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</si>
  <si>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</si>
  <si>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</si>
  <si>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</si>
  <si>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</si>
  <si>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</si>
  <si>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</si>
  <si>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</si>
  <si>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</si>
  <si>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</si>
  <si>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</si>
  <si>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</si>
  <si>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</si>
  <si>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</si>
  <si>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</si>
  <si>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</si>
  <si>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</si>
  <si>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</si>
  <si>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</si>
  <si>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</si>
  <si>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</si>
  <si>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</si>
  <si>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</si>
  <si>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</si>
  <si>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</si>
  <si>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</si>
  <si>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</si>
  <si>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</si>
  <si>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</si>
  <si>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</si>
  <si>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</si>
  <si>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</si>
  <si>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</si>
  <si>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</si>
  <si>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</si>
  <si>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</si>
  <si>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</si>
  <si>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</si>
  <si>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</si>
  <si>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</si>
  <si>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</si>
  <si>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</si>
  <si>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</si>
  <si>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</si>
  <si>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</si>
  <si>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</si>
  <si>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</si>
  <si>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</si>
  <si>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</si>
  <si>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</si>
  <si>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</si>
  <si>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</si>
  <si>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</si>
  <si>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</si>
  <si>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</si>
  <si>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</si>
  <si>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</si>
  <si>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</si>
  <si>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</si>
  <si>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</si>
  <si>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</si>
  <si>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</si>
  <si>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</si>
  <si>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</si>
  <si>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</si>
  <si>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</si>
  <si>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</si>
  <si>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</si>
  <si>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</si>
  <si>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</si>
  <si>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</si>
  <si>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</si>
  <si>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</si>
  <si>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</si>
  <si>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</si>
  <si>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</si>
  <si>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</si>
  <si>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</si>
  <si>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</si>
  <si>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</si>
  <si>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</si>
  <si>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</si>
  <si>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</si>
  <si>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</si>
  <si>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</si>
  <si>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</si>
  <si>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</si>
  <si>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</si>
  <si>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</si>
  <si>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</si>
  <si>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</si>
  <si>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</si>
  <si>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</si>
  <si>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</si>
  <si>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</si>
  <si>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</si>
  <si>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</si>
  <si>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</si>
  <si>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</si>
  <si>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</si>
  <si>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</si>
  <si>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</si>
  <si>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</si>
  <si>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</si>
  <si>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</si>
  <si>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</si>
  <si>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</si>
  <si>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</si>
  <si>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</si>
  <si>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</si>
  <si>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</si>
  <si>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</si>
  <si>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</si>
  <si>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</si>
  <si>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</si>
  <si>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</si>
  <si>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</si>
  <si>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</si>
  <si>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</si>
  <si>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</si>
  <si>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</si>
  <si>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</si>
  <si>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</si>
  <si>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</si>
  <si>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</si>
  <si>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</si>
  <si>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</si>
  <si>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</si>
  <si>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</si>
  <si>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</si>
  <si>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</si>
  <si>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</si>
  <si>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</si>
  <si>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</si>
  <si>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</si>
  <si>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</si>
  <si>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</si>
  <si>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</si>
  <si>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</si>
  <si>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</si>
  <si>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</si>
  <si>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</si>
  <si>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</si>
  <si>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</si>
  <si>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</si>
  <si>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</si>
  <si>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</si>
  <si>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</si>
  <si>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</si>
  <si>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</si>
  <si>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</si>
  <si>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</si>
  <si>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</si>
  <si>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</si>
  <si>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</si>
  <si>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</si>
  <si>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</si>
  <si>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</si>
  <si>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</si>
  <si>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</si>
  <si>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</si>
  <si>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</si>
  <si>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</si>
  <si>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</si>
  <si>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</si>
  <si>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</si>
  <si>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</si>
  <si>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</si>
  <si>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</si>
  <si>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</si>
  <si>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</si>
  <si>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</si>
  <si>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</si>
  <si>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</si>
  <si>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</si>
  <si>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</si>
  <si>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</si>
  <si>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</si>
  <si>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</si>
  <si>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</si>
  <si>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</si>
  <si>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</si>
  <si>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</si>
  <si>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</si>
  <si>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</si>
  <si>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</si>
  <si>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</si>
  <si>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</si>
  <si>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</si>
  <si>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</si>
  <si>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</si>
  <si>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</si>
  <si>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</si>
  <si>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</si>
  <si>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</si>
  <si>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</si>
  <si>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</si>
  <si>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</si>
  <si>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</si>
  <si>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</si>
  <si>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</si>
  <si>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</si>
  <si>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</si>
  <si>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</si>
  <si>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</si>
  <si>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</si>
  <si>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</si>
  <si>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</si>
  <si>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</si>
  <si>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</si>
  <si>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</si>
  <si>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</si>
  <si>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</si>
  <si>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</si>
  <si>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</si>
  <si>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</si>
  <si>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</si>
  <si>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</si>
  <si>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</si>
  <si>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</si>
  <si>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</si>
  <si>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</si>
  <si>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</si>
  <si>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</si>
  <si>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</si>
  <si>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</si>
  <si>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</si>
  <si>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</si>
  <si>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</si>
  <si>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</si>
  <si>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</si>
  <si>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</si>
  <si>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</si>
  <si>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</si>
  <si>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</si>
  <si>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</si>
  <si>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</si>
  <si>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</si>
  <si>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</si>
  <si>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</si>
  <si>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</si>
  <si>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</si>
  <si>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</si>
  <si>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</si>
  <si>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</si>
  <si>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</si>
  <si>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</si>
  <si>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</si>
  <si>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</si>
  <si>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</si>
  <si>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</si>
  <si>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</si>
  <si>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</si>
  <si>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</si>
  <si>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</si>
  <si>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</si>
  <si>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</si>
  <si>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</si>
  <si>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</si>
  <si>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</si>
  <si>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</si>
  <si>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</si>
  <si>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</si>
  <si>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</si>
  <si>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</si>
  <si>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</si>
  <si>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</si>
  <si>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</si>
  <si>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</si>
  <si>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</si>
  <si>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</si>
  <si>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</si>
  <si>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</si>
  <si>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</si>
  <si>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</si>
  <si>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</si>
  <si>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</si>
  <si>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</si>
  <si>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</si>
  <si>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</si>
  <si>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</si>
  <si>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</si>
  <si>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</si>
  <si>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</si>
  <si>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</si>
  <si>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</si>
  <si>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</si>
  <si>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</si>
  <si>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</si>
  <si>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</si>
  <si>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</si>
  <si>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</si>
  <si>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</si>
  <si>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Год 2023</t>
  </si>
  <si>
    <t>Год 2024</t>
  </si>
  <si>
    <t>Год 2025</t>
  </si>
  <si>
    <t>Год 2026</t>
  </si>
  <si>
    <t>Год 2027</t>
  </si>
  <si>
    <t xml:space="preserve"> по состоянию на 01.01.2022</t>
  </si>
  <si>
    <t>ввод - 5 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</si>
  <si>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</si>
  <si>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</si>
  <si>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</si>
  <si>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</si>
  <si>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Результаты приобретения оборудования:
-осуществление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 осуществление доставки различных грузов и бесперебойной работы ремонтных бригад.</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</si>
  <si>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</si>
  <si>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</si>
  <si>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- 90,37 млн. руб.</t>
  </si>
  <si>
    <t>2023-2027</t>
  </si>
  <si>
    <t>Сметная стоимость проекта в ценах 2023-2027 года с НДС, млн. руб.</t>
  </si>
  <si>
    <t>не наступил срок реализации</t>
  </si>
  <si>
    <t>объем заключенного договора в ценах ____ года с НДС, млн. руб.</t>
  </si>
  <si>
    <t>01.10.2023-31.12.2027</t>
  </si>
  <si>
    <t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</si>
</sst>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80" zoomScaleNormal="85"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614</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603</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47" t="s">
        <v>626</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620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94.383592259867214</v>
      </c>
    </row>
    <row r="49" spans="1:3" ht="71.25" customHeight="1" x14ac:dyDescent="0.25">
      <c r="A49" s="27" t="s">
        <v>68</v>
      </c>
      <c r="B49" s="29" t="s">
        <v>69</v>
      </c>
      <c r="C49" s="33">
        <f>'6.2. Паспорт фин осв ввод'!AC30</f>
        <v>78.652993549889359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M_PK2100.01.02</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M_PK2100.01.02</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2" zoomScaleNormal="80" zoomScaleSheetLayoutView="82"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2023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M_PK2100.01.02</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616</v>
      </c>
      <c r="D22" s="16"/>
      <c r="E22" s="16"/>
      <c r="F22" s="19"/>
      <c r="G22" s="19"/>
      <c r="H22" s="19"/>
      <c r="I22" s="19"/>
      <c r="J22" s="19"/>
      <c r="K22" s="19"/>
      <c r="L22" s="19"/>
      <c r="M22" s="19"/>
      <c r="N22" s="19"/>
      <c r="O22" s="19"/>
      <c r="P22" s="19"/>
    </row>
    <row r="23" spans="1:21" ht="96.75" customHeight="1" x14ac:dyDescent="0.25">
      <c r="A23" s="27" t="s">
        <v>15</v>
      </c>
      <c r="B23" s="28" t="s">
        <v>149</v>
      </c>
      <c r="C23" s="29" t="s">
        <v>617</v>
      </c>
    </row>
    <row r="24" spans="1:21" ht="108" customHeight="1" x14ac:dyDescent="0.25">
      <c r="A24" s="27" t="s">
        <v>18</v>
      </c>
      <c r="B24" s="28" t="s">
        <v>150</v>
      </c>
      <c r="C24" s="29" t="s">
        <v>605</v>
      </c>
    </row>
    <row r="25" spans="1:21" ht="63" customHeight="1" x14ac:dyDescent="0.25">
      <c r="A25" s="27" t="s">
        <v>21</v>
      </c>
      <c r="B25" s="28" t="s">
        <v>151</v>
      </c>
      <c r="C25" s="26" t="s">
        <v>152</v>
      </c>
    </row>
    <row r="26" spans="1:21" ht="42.75" customHeight="1" x14ac:dyDescent="0.25">
      <c r="A26" s="27" t="s">
        <v>24</v>
      </c>
      <c r="B26" s="28" t="s">
        <v>153</v>
      </c>
      <c r="C26" s="26" t="s">
        <v>55</v>
      </c>
    </row>
    <row r="27" spans="1:21" ht="194.25" customHeight="1" x14ac:dyDescent="0.25">
      <c r="A27" s="27" t="s">
        <v>27</v>
      </c>
      <c r="B27" s="28" t="s">
        <v>154</v>
      </c>
      <c r="C27" s="240" t="s">
        <v>615</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4" zoomScaleNormal="84" zoomScaleSheetLayoutView="84" workbookViewId="0">
      <selection activeCell="G41" sqref="G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M_PK2100.01.02</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46691</v>
      </c>
      <c r="E40" s="127"/>
      <c r="F40" s="127"/>
      <c r="G40" s="129">
        <v>45200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46691</v>
      </c>
      <c r="E53" s="127"/>
      <c r="F53" s="127"/>
      <c r="G53" s="129">
        <f>G40</f>
        <v>45200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5" zoomScaleNormal="80" zoomScaleSheetLayoutView="75" workbookViewId="0">
      <selection activeCell="C24" sqref="C24:AC86"/>
    </sheetView>
  </sheetViews>
  <sheetFormatPr defaultColWidth="9.140625" defaultRowHeight="15.75" x14ac:dyDescent="0.25"/>
  <cols>
    <col min="1" max="1" width="9.140625" style="216" bestFit="1"/>
    <col min="2" max="2" width="57.85546875" style="216" bestFit="1" customWidth="1"/>
    <col min="3" max="3" width="13" style="216" bestFit="1" customWidth="1"/>
    <col min="4" max="4" width="17.85546875" style="216" bestFit="1" customWidth="1"/>
    <col min="5" max="5" width="17" style="216" customWidth="1"/>
    <col min="6" max="6" width="15.285156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 style="216" customWidth="1"/>
    <col min="25" max="25" width="5.85546875" style="216" customWidth="1"/>
    <col min="26" max="26" width="9.140625" style="216" bestFit="1"/>
    <col min="27" max="16384" width="9.140625" style="216"/>
  </cols>
  <sheetData>
    <row r="1" spans="1:29" ht="18.75" x14ac:dyDescent="0.25">
      <c r="AC1" s="222" t="s">
        <v>0</v>
      </c>
    </row>
    <row r="2" spans="1:29" ht="18.75" x14ac:dyDescent="0.3">
      <c r="AC2" s="223" t="s">
        <v>1</v>
      </c>
    </row>
    <row r="3" spans="1:29" ht="18.75" x14ac:dyDescent="0.3">
      <c r="AC3" s="223" t="s">
        <v>2</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row>
    <row r="5" spans="1:29" ht="18.75" x14ac:dyDescent="0.3">
      <c r="Y5" s="223"/>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row>
    <row r="7" spans="1:29" ht="18.75" x14ac:dyDescent="0.25">
      <c r="A7" s="224"/>
      <c r="B7" s="224"/>
      <c r="C7" s="224"/>
      <c r="D7" s="224"/>
      <c r="E7" s="224"/>
      <c r="F7" s="224"/>
      <c r="G7" s="224"/>
      <c r="H7" s="217"/>
      <c r="I7" s="217"/>
      <c r="J7" s="217"/>
      <c r="K7" s="217"/>
      <c r="L7" s="217"/>
      <c r="M7" s="217"/>
      <c r="N7" s="217"/>
      <c r="O7" s="217"/>
      <c r="P7" s="217"/>
      <c r="Q7" s="217"/>
      <c r="R7" s="217"/>
      <c r="S7" s="217"/>
      <c r="T7" s="217"/>
      <c r="U7" s="217"/>
      <c r="V7" s="217"/>
      <c r="W7" s="217"/>
      <c r="X7" s="217"/>
      <c r="Y7" s="217"/>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row>
    <row r="10" spans="1:29" ht="18.75" x14ac:dyDescent="0.25">
      <c r="A10" s="224"/>
      <c r="B10" s="224"/>
      <c r="C10" s="224"/>
      <c r="D10" s="224"/>
      <c r="E10" s="224"/>
      <c r="F10" s="224"/>
      <c r="G10" s="224"/>
      <c r="H10" s="217"/>
      <c r="I10" s="217"/>
      <c r="J10" s="217"/>
      <c r="K10" s="217"/>
      <c r="L10" s="217"/>
      <c r="M10" s="217"/>
      <c r="N10" s="217"/>
      <c r="O10" s="217"/>
      <c r="P10" s="217"/>
      <c r="Q10" s="217"/>
      <c r="R10" s="217"/>
      <c r="S10" s="217"/>
      <c r="T10" s="217"/>
      <c r="U10" s="217"/>
      <c r="V10" s="217"/>
      <c r="W10" s="217"/>
      <c r="X10" s="217"/>
      <c r="Y10" s="217"/>
    </row>
    <row r="11" spans="1:29" x14ac:dyDescent="0.25">
      <c r="A11" s="364" t="str">
        <f>'1. паспорт местоположение'!A12:C12</f>
        <v>M_PK2100.01.02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row>
    <row r="13" spans="1:29" ht="16.5" customHeight="1" x14ac:dyDescent="0.3">
      <c r="A13" s="225"/>
      <c r="B13" s="225"/>
      <c r="C13" s="225"/>
      <c r="D13" s="225"/>
      <c r="E13" s="225"/>
      <c r="F13" s="225"/>
      <c r="G13" s="225"/>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6"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4"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20" spans="1:34" s="221" customFormat="1" ht="33" customHeight="1" x14ac:dyDescent="0.25">
      <c r="A20" s="369" t="s">
        <v>396</v>
      </c>
      <c r="B20" s="369" t="s">
        <v>397</v>
      </c>
      <c r="C20" s="361" t="s">
        <v>398</v>
      </c>
      <c r="D20" s="361"/>
      <c r="E20" s="372" t="s">
        <v>399</v>
      </c>
      <c r="F20" s="372"/>
      <c r="G20" s="369" t="s">
        <v>619</v>
      </c>
      <c r="H20" s="355" t="s">
        <v>606</v>
      </c>
      <c r="I20" s="356"/>
      <c r="J20" s="356"/>
      <c r="K20" s="356"/>
      <c r="L20" s="355" t="s">
        <v>607</v>
      </c>
      <c r="M20" s="356"/>
      <c r="N20" s="356"/>
      <c r="O20" s="356"/>
      <c r="P20" s="355" t="s">
        <v>608</v>
      </c>
      <c r="Q20" s="356"/>
      <c r="R20" s="356"/>
      <c r="S20" s="356"/>
      <c r="T20" s="355" t="s">
        <v>609</v>
      </c>
      <c r="U20" s="356"/>
      <c r="V20" s="356"/>
      <c r="W20" s="356"/>
      <c r="X20" s="355" t="s">
        <v>610</v>
      </c>
      <c r="Y20" s="356"/>
      <c r="Z20" s="356"/>
      <c r="AA20" s="356"/>
      <c r="AB20" s="357" t="s">
        <v>400</v>
      </c>
      <c r="AC20" s="358"/>
    </row>
    <row r="21" spans="1:34" s="221" customFormat="1" ht="81.75" customHeight="1" x14ac:dyDescent="0.25">
      <c r="A21" s="370"/>
      <c r="B21" s="370"/>
      <c r="C21" s="361"/>
      <c r="D21" s="361"/>
      <c r="E21" s="372"/>
      <c r="F21" s="372"/>
      <c r="G21" s="370"/>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21" customFormat="1" ht="89.25" customHeight="1" x14ac:dyDescent="0.3">
      <c r="A22" s="371"/>
      <c r="B22" s="371"/>
      <c r="C22" s="226" t="s">
        <v>337</v>
      </c>
      <c r="D22" s="226" t="s">
        <v>402</v>
      </c>
      <c r="E22" s="227" t="s">
        <v>611</v>
      </c>
      <c r="F22" s="227" t="s">
        <v>618</v>
      </c>
      <c r="G22" s="371"/>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20"/>
      <c r="AF22" s="220"/>
      <c r="AG22" s="220"/>
      <c r="AH22" s="220"/>
    </row>
    <row r="23" spans="1:34" s="221"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1" customFormat="1" ht="47.25" customHeight="1" x14ac:dyDescent="0.25">
      <c r="A24" s="229">
        <v>1</v>
      </c>
      <c r="B24" s="230" t="s">
        <v>406</v>
      </c>
      <c r="C24" s="231">
        <v>53.633046853738229</v>
      </c>
      <c r="D24" s="231">
        <v>94.383592259867214</v>
      </c>
      <c r="E24" s="231">
        <v>94.383592259867214</v>
      </c>
      <c r="F24" s="231">
        <v>94.383592259867214</v>
      </c>
      <c r="G24" s="231">
        <v>0</v>
      </c>
      <c r="H24" s="231">
        <v>7.1049420000000012</v>
      </c>
      <c r="I24" s="231"/>
      <c r="J24" s="231">
        <v>13.970000000000002</v>
      </c>
      <c r="K24" s="231"/>
      <c r="L24" s="231">
        <v>19.947627476280001</v>
      </c>
      <c r="M24" s="231"/>
      <c r="N24" s="231">
        <v>0</v>
      </c>
      <c r="O24" s="231"/>
      <c r="P24" s="231">
        <v>9.493148015820001</v>
      </c>
      <c r="Q24" s="231"/>
      <c r="R24" s="231">
        <v>17.792246853359998</v>
      </c>
      <c r="S24" s="231"/>
      <c r="T24" s="231">
        <v>0</v>
      </c>
      <c r="U24" s="231"/>
      <c r="V24" s="231">
        <v>37.990566299999998</v>
      </c>
      <c r="W24" s="231"/>
      <c r="X24" s="231">
        <v>17.087329361638218</v>
      </c>
      <c r="Y24" s="231"/>
      <c r="Z24" s="231">
        <v>24.630779106507227</v>
      </c>
      <c r="AA24" s="231"/>
      <c r="AB24" s="231">
        <v>53.633046853738222</v>
      </c>
      <c r="AC24" s="231">
        <v>94.383592259867214</v>
      </c>
    </row>
    <row r="25" spans="1:34" s="221" customFormat="1" ht="24" customHeight="1" x14ac:dyDescent="0.25">
      <c r="A25" s="232" t="s">
        <v>407</v>
      </c>
      <c r="B25" s="233" t="s">
        <v>408</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4" s="221" customFormat="1" x14ac:dyDescent="0.25">
      <c r="A26" s="232" t="s">
        <v>409</v>
      </c>
      <c r="B26" s="233" t="s">
        <v>410</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4" s="221" customFormat="1" ht="38.25" customHeight="1" x14ac:dyDescent="0.25">
      <c r="A27" s="232" t="s">
        <v>411</v>
      </c>
      <c r="B27" s="233" t="s">
        <v>412</v>
      </c>
      <c r="C27" s="231"/>
      <c r="D27" s="231"/>
      <c r="E27" s="231"/>
      <c r="F27" s="231"/>
      <c r="G27" s="231">
        <v>0</v>
      </c>
      <c r="H27" s="231">
        <v>5.9207850000000013</v>
      </c>
      <c r="I27" s="231"/>
      <c r="J27" s="231">
        <v>11.641666666666669</v>
      </c>
      <c r="K27" s="231"/>
      <c r="L27" s="231">
        <v>16.6230228969</v>
      </c>
      <c r="M27" s="231"/>
      <c r="N27" s="231">
        <v>0</v>
      </c>
      <c r="O27" s="231"/>
      <c r="P27" s="231">
        <v>7.9109566798500008</v>
      </c>
      <c r="Q27" s="231"/>
      <c r="R27" s="231">
        <v>14.826872377799999</v>
      </c>
      <c r="S27" s="231"/>
      <c r="T27" s="231">
        <v>0</v>
      </c>
      <c r="U27" s="231"/>
      <c r="V27" s="231">
        <v>31.65880525</v>
      </c>
      <c r="W27" s="231"/>
      <c r="X27" s="231">
        <v>14.239441134698517</v>
      </c>
      <c r="Y27" s="231"/>
      <c r="Z27" s="231">
        <v>20.525649255422689</v>
      </c>
      <c r="AA27" s="231"/>
      <c r="AB27" s="231">
        <v>44.694205711448518</v>
      </c>
      <c r="AC27" s="231">
        <v>78.652993549889359</v>
      </c>
    </row>
    <row r="28" spans="1:34" s="221" customFormat="1" x14ac:dyDescent="0.25">
      <c r="A28" s="232" t="s">
        <v>413</v>
      </c>
      <c r="B28" s="233" t="s">
        <v>414</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221" customFormat="1" x14ac:dyDescent="0.25">
      <c r="A29" s="232" t="s">
        <v>415</v>
      </c>
      <c r="B29" s="234" t="s">
        <v>416</v>
      </c>
      <c r="C29" s="231"/>
      <c r="D29" s="231"/>
      <c r="E29" s="231"/>
      <c r="F29" s="231"/>
      <c r="G29" s="231">
        <v>0</v>
      </c>
      <c r="H29" s="231">
        <v>1.1841569999999999</v>
      </c>
      <c r="I29" s="231"/>
      <c r="J29" s="231">
        <v>2.3283333333333331</v>
      </c>
      <c r="K29" s="231"/>
      <c r="L29" s="231">
        <v>3.3246045793800008</v>
      </c>
      <c r="M29" s="231"/>
      <c r="N29" s="231">
        <v>0</v>
      </c>
      <c r="O29" s="231"/>
      <c r="P29" s="231">
        <v>1.5821913359700002</v>
      </c>
      <c r="Q29" s="231"/>
      <c r="R29" s="231">
        <v>2.9653744755599991</v>
      </c>
      <c r="S29" s="231"/>
      <c r="T29" s="231">
        <v>0</v>
      </c>
      <c r="U29" s="231"/>
      <c r="V29" s="231">
        <v>6.3317610499999972</v>
      </c>
      <c r="W29" s="231"/>
      <c r="X29" s="231">
        <v>2.8478882269397019</v>
      </c>
      <c r="Y29" s="231"/>
      <c r="Z29" s="231">
        <v>4.1051298510845378</v>
      </c>
      <c r="AA29" s="231"/>
      <c r="AB29" s="231">
        <v>8.9388411422897036</v>
      </c>
      <c r="AC29" s="231">
        <v>15.730598709977855</v>
      </c>
    </row>
    <row r="30" spans="1:34" s="221" customFormat="1" ht="47.25" x14ac:dyDescent="0.25">
      <c r="A30" s="229" t="s">
        <v>15</v>
      </c>
      <c r="B30" s="230" t="s">
        <v>417</v>
      </c>
      <c r="C30" s="231">
        <v>44.694205711448518</v>
      </c>
      <c r="D30" s="231">
        <v>78.652993549889359</v>
      </c>
      <c r="E30" s="231">
        <v>78.652993549889359</v>
      </c>
      <c r="F30" s="231">
        <v>78.652993549889359</v>
      </c>
      <c r="G30" s="231">
        <v>0</v>
      </c>
      <c r="H30" s="231">
        <v>5.9207850000000004</v>
      </c>
      <c r="I30" s="231"/>
      <c r="J30" s="231">
        <v>11.641666666666667</v>
      </c>
      <c r="K30" s="231"/>
      <c r="L30" s="231">
        <v>16.6230228969</v>
      </c>
      <c r="M30" s="231"/>
      <c r="N30" s="231">
        <v>0</v>
      </c>
      <c r="O30" s="231"/>
      <c r="P30" s="231">
        <v>7.9109566798500008</v>
      </c>
      <c r="Q30" s="231"/>
      <c r="R30" s="231">
        <v>14.826872377799999</v>
      </c>
      <c r="S30" s="231"/>
      <c r="T30" s="231">
        <v>0</v>
      </c>
      <c r="U30" s="231"/>
      <c r="V30" s="231">
        <v>31.65880525</v>
      </c>
      <c r="W30" s="231"/>
      <c r="X30" s="231">
        <v>14.239441134698515</v>
      </c>
      <c r="Y30" s="231"/>
      <c r="Z30" s="231">
        <v>20.525649255422689</v>
      </c>
      <c r="AA30" s="231"/>
      <c r="AB30" s="231">
        <v>44.694205711448518</v>
      </c>
      <c r="AC30" s="231">
        <v>78.652993549889359</v>
      </c>
    </row>
    <row r="31" spans="1:34" s="221" customFormat="1" x14ac:dyDescent="0.25">
      <c r="A31" s="229" t="s">
        <v>418</v>
      </c>
      <c r="B31" s="233" t="s">
        <v>419</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1" customFormat="1" ht="31.5" x14ac:dyDescent="0.25">
      <c r="A32" s="229" t="s">
        <v>420</v>
      </c>
      <c r="B32" s="233" t="s">
        <v>421</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1" customFormat="1" x14ac:dyDescent="0.25">
      <c r="A33" s="229" t="s">
        <v>422</v>
      </c>
      <c r="B33" s="233" t="s">
        <v>423</v>
      </c>
      <c r="C33" s="231">
        <v>44.694205711448518</v>
      </c>
      <c r="D33" s="231">
        <v>78.652993549889359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1" customFormat="1" x14ac:dyDescent="0.25">
      <c r="A34" s="229" t="s">
        <v>424</v>
      </c>
      <c r="B34" s="233" t="s">
        <v>425</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1" customFormat="1" ht="48" customHeight="1" x14ac:dyDescent="0.25">
      <c r="A35" s="229" t="s">
        <v>18</v>
      </c>
      <c r="B35" s="230" t="s">
        <v>426</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1" customFormat="1" ht="44.25" customHeight="1" x14ac:dyDescent="0.25">
      <c r="A36" s="232" t="s">
        <v>427</v>
      </c>
      <c r="B36" s="233" t="s">
        <v>435</v>
      </c>
      <c r="C36" s="231"/>
      <c r="D36" s="231"/>
      <c r="E36" s="231"/>
      <c r="F36" s="231"/>
      <c r="G36" s="231">
        <v>0</v>
      </c>
      <c r="H36" s="231">
        <v>0</v>
      </c>
      <c r="I36" s="235" t="s">
        <v>429</v>
      </c>
      <c r="J36" s="231">
        <v>0</v>
      </c>
      <c r="K36" s="231" t="s">
        <v>429</v>
      </c>
      <c r="L36" s="231">
        <v>0</v>
      </c>
      <c r="M36" s="235" t="s">
        <v>429</v>
      </c>
      <c r="N36" s="231">
        <v>0</v>
      </c>
      <c r="O36" s="231" t="s">
        <v>429</v>
      </c>
      <c r="P36" s="231">
        <v>0</v>
      </c>
      <c r="Q36" s="235" t="s">
        <v>429</v>
      </c>
      <c r="R36" s="231">
        <v>0</v>
      </c>
      <c r="S36" s="231" t="s">
        <v>429</v>
      </c>
      <c r="T36" s="231">
        <v>0</v>
      </c>
      <c r="U36" s="235" t="s">
        <v>429</v>
      </c>
      <c r="V36" s="231">
        <v>0</v>
      </c>
      <c r="W36" s="231" t="s">
        <v>429</v>
      </c>
      <c r="X36" s="231">
        <v>0</v>
      </c>
      <c r="Y36" s="235" t="s">
        <v>429</v>
      </c>
      <c r="Z36" s="231">
        <v>0</v>
      </c>
      <c r="AA36" s="231" t="s">
        <v>429</v>
      </c>
      <c r="AB36" s="231">
        <v>0</v>
      </c>
      <c r="AC36" s="231">
        <v>0</v>
      </c>
    </row>
    <row r="37" spans="1:29" s="221" customFormat="1" ht="31.5" x14ac:dyDescent="0.25">
      <c r="A37" s="232" t="s">
        <v>430</v>
      </c>
      <c r="B37" s="236" t="s">
        <v>428</v>
      </c>
      <c r="C37" s="231"/>
      <c r="D37" s="231"/>
      <c r="E37" s="231"/>
      <c r="F37" s="231"/>
      <c r="G37" s="231">
        <v>0</v>
      </c>
      <c r="H37" s="231">
        <v>0</v>
      </c>
      <c r="I37" s="235" t="s">
        <v>429</v>
      </c>
      <c r="J37" s="231">
        <v>0</v>
      </c>
      <c r="K37" s="231" t="s">
        <v>429</v>
      </c>
      <c r="L37" s="231">
        <v>0</v>
      </c>
      <c r="M37" s="235" t="s">
        <v>429</v>
      </c>
      <c r="N37" s="231">
        <v>0</v>
      </c>
      <c r="O37" s="231" t="s">
        <v>429</v>
      </c>
      <c r="P37" s="231">
        <v>0</v>
      </c>
      <c r="Q37" s="235" t="s">
        <v>429</v>
      </c>
      <c r="R37" s="231">
        <v>0</v>
      </c>
      <c r="S37" s="231" t="s">
        <v>429</v>
      </c>
      <c r="T37" s="231">
        <v>0</v>
      </c>
      <c r="U37" s="235" t="s">
        <v>429</v>
      </c>
      <c r="V37" s="231">
        <v>0</v>
      </c>
      <c r="W37" s="231" t="s">
        <v>429</v>
      </c>
      <c r="X37" s="231">
        <v>0</v>
      </c>
      <c r="Y37" s="235" t="s">
        <v>429</v>
      </c>
      <c r="Z37" s="231">
        <v>0</v>
      </c>
      <c r="AA37" s="231" t="s">
        <v>429</v>
      </c>
      <c r="AB37" s="231">
        <v>0</v>
      </c>
      <c r="AC37" s="231">
        <v>0</v>
      </c>
    </row>
    <row r="38" spans="1:29" s="221" customFormat="1" x14ac:dyDescent="0.25">
      <c r="A38" s="232" t="s">
        <v>432</v>
      </c>
      <c r="B38" s="236" t="s">
        <v>431</v>
      </c>
      <c r="C38" s="231"/>
      <c r="D38" s="231"/>
      <c r="E38" s="231"/>
      <c r="F38" s="231"/>
      <c r="G38" s="231">
        <v>0</v>
      </c>
      <c r="H38" s="231">
        <v>0</v>
      </c>
      <c r="I38" s="235" t="s">
        <v>429</v>
      </c>
      <c r="J38" s="231">
        <v>0</v>
      </c>
      <c r="K38" s="231" t="s">
        <v>429</v>
      </c>
      <c r="L38" s="231">
        <v>0</v>
      </c>
      <c r="M38" s="235" t="s">
        <v>429</v>
      </c>
      <c r="N38" s="231">
        <v>0</v>
      </c>
      <c r="O38" s="231" t="s">
        <v>429</v>
      </c>
      <c r="P38" s="231">
        <v>0</v>
      </c>
      <c r="Q38" s="235" t="s">
        <v>429</v>
      </c>
      <c r="R38" s="231">
        <v>0</v>
      </c>
      <c r="S38" s="231" t="s">
        <v>429</v>
      </c>
      <c r="T38" s="231">
        <v>0</v>
      </c>
      <c r="U38" s="235" t="s">
        <v>429</v>
      </c>
      <c r="V38" s="231">
        <v>0</v>
      </c>
      <c r="W38" s="231" t="s">
        <v>429</v>
      </c>
      <c r="X38" s="231">
        <v>0</v>
      </c>
      <c r="Y38" s="235" t="s">
        <v>429</v>
      </c>
      <c r="Z38" s="231">
        <v>0</v>
      </c>
      <c r="AA38" s="231" t="s">
        <v>429</v>
      </c>
      <c r="AB38" s="231">
        <v>0</v>
      </c>
      <c r="AC38" s="231">
        <v>0</v>
      </c>
    </row>
    <row r="39" spans="1:29" s="221" customFormat="1" x14ac:dyDescent="0.25">
      <c r="A39" s="232" t="s">
        <v>434</v>
      </c>
      <c r="B39" s="233" t="s">
        <v>433</v>
      </c>
      <c r="C39" s="231"/>
      <c r="D39" s="231"/>
      <c r="E39" s="231"/>
      <c r="F39" s="231"/>
      <c r="G39" s="231">
        <v>0</v>
      </c>
      <c r="H39" s="231">
        <v>0</v>
      </c>
      <c r="I39" s="235" t="s">
        <v>429</v>
      </c>
      <c r="J39" s="231">
        <v>0</v>
      </c>
      <c r="K39" s="231" t="s">
        <v>429</v>
      </c>
      <c r="L39" s="231">
        <v>0</v>
      </c>
      <c r="M39" s="235" t="s">
        <v>429</v>
      </c>
      <c r="N39" s="231">
        <v>0</v>
      </c>
      <c r="O39" s="231" t="s">
        <v>429</v>
      </c>
      <c r="P39" s="231">
        <v>0</v>
      </c>
      <c r="Q39" s="235" t="s">
        <v>429</v>
      </c>
      <c r="R39" s="231">
        <v>0</v>
      </c>
      <c r="S39" s="231" t="s">
        <v>429</v>
      </c>
      <c r="T39" s="231">
        <v>0</v>
      </c>
      <c r="U39" s="235" t="s">
        <v>429</v>
      </c>
      <c r="V39" s="231">
        <v>0</v>
      </c>
      <c r="W39" s="231" t="s">
        <v>429</v>
      </c>
      <c r="X39" s="231">
        <v>0</v>
      </c>
      <c r="Y39" s="235" t="s">
        <v>429</v>
      </c>
      <c r="Z39" s="231">
        <v>0</v>
      </c>
      <c r="AA39" s="231" t="s">
        <v>429</v>
      </c>
      <c r="AB39" s="231">
        <v>0</v>
      </c>
      <c r="AC39" s="231">
        <v>0</v>
      </c>
    </row>
    <row r="40" spans="1:29" s="221" customFormat="1" x14ac:dyDescent="0.25">
      <c r="A40" s="232" t="s">
        <v>436</v>
      </c>
      <c r="B40" s="233" t="s">
        <v>437</v>
      </c>
      <c r="C40" s="231"/>
      <c r="D40" s="231"/>
      <c r="E40" s="231"/>
      <c r="F40" s="231"/>
      <c r="G40" s="231">
        <v>0</v>
      </c>
      <c r="H40" s="231">
        <v>0</v>
      </c>
      <c r="I40" s="235" t="s">
        <v>429</v>
      </c>
      <c r="J40" s="231">
        <v>0</v>
      </c>
      <c r="K40" s="231" t="s">
        <v>429</v>
      </c>
      <c r="L40" s="231">
        <v>0</v>
      </c>
      <c r="M40" s="235" t="s">
        <v>429</v>
      </c>
      <c r="N40" s="231">
        <v>0</v>
      </c>
      <c r="O40" s="231" t="s">
        <v>429</v>
      </c>
      <c r="P40" s="231">
        <v>0</v>
      </c>
      <c r="Q40" s="235" t="s">
        <v>429</v>
      </c>
      <c r="R40" s="231">
        <v>0</v>
      </c>
      <c r="S40" s="231" t="s">
        <v>429</v>
      </c>
      <c r="T40" s="231">
        <v>0</v>
      </c>
      <c r="U40" s="235" t="s">
        <v>429</v>
      </c>
      <c r="V40" s="231">
        <v>0</v>
      </c>
      <c r="W40" s="231" t="s">
        <v>429</v>
      </c>
      <c r="X40" s="231">
        <v>0</v>
      </c>
      <c r="Y40" s="235" t="s">
        <v>429</v>
      </c>
      <c r="Z40" s="231">
        <v>0</v>
      </c>
      <c r="AA40" s="231" t="s">
        <v>429</v>
      </c>
      <c r="AB40" s="231">
        <v>0</v>
      </c>
      <c r="AC40" s="231">
        <v>0</v>
      </c>
    </row>
    <row r="41" spans="1:29" s="221" customFormat="1" x14ac:dyDescent="0.25">
      <c r="A41" s="232" t="s">
        <v>438</v>
      </c>
      <c r="B41" s="233" t="s">
        <v>439</v>
      </c>
      <c r="C41" s="231"/>
      <c r="D41" s="231"/>
      <c r="E41" s="231"/>
      <c r="F41" s="231"/>
      <c r="G41" s="231">
        <v>0</v>
      </c>
      <c r="H41" s="231">
        <v>0</v>
      </c>
      <c r="I41" s="235" t="s">
        <v>429</v>
      </c>
      <c r="J41" s="231">
        <v>0</v>
      </c>
      <c r="K41" s="231" t="s">
        <v>429</v>
      </c>
      <c r="L41" s="231">
        <v>0</v>
      </c>
      <c r="M41" s="235" t="s">
        <v>429</v>
      </c>
      <c r="N41" s="231">
        <v>0</v>
      </c>
      <c r="O41" s="231" t="s">
        <v>429</v>
      </c>
      <c r="P41" s="231">
        <v>0</v>
      </c>
      <c r="Q41" s="235" t="s">
        <v>429</v>
      </c>
      <c r="R41" s="231">
        <v>0</v>
      </c>
      <c r="S41" s="231" t="s">
        <v>429</v>
      </c>
      <c r="T41" s="231">
        <v>0</v>
      </c>
      <c r="U41" s="235" t="s">
        <v>429</v>
      </c>
      <c r="V41" s="231">
        <v>0</v>
      </c>
      <c r="W41" s="231" t="s">
        <v>429</v>
      </c>
      <c r="X41" s="231">
        <v>0</v>
      </c>
      <c r="Y41" s="235" t="s">
        <v>429</v>
      </c>
      <c r="Z41" s="231">
        <v>0</v>
      </c>
      <c r="AA41" s="231" t="s">
        <v>429</v>
      </c>
      <c r="AB41" s="231">
        <v>0</v>
      </c>
      <c r="AC41" s="231">
        <v>0</v>
      </c>
    </row>
    <row r="42" spans="1:29" s="221" customFormat="1" x14ac:dyDescent="0.25">
      <c r="A42" s="232" t="s">
        <v>440</v>
      </c>
      <c r="B42" s="233" t="s">
        <v>441</v>
      </c>
      <c r="C42" s="231"/>
      <c r="D42" s="231"/>
      <c r="E42" s="231"/>
      <c r="F42" s="231"/>
      <c r="G42" s="231">
        <v>0</v>
      </c>
      <c r="H42" s="231">
        <v>0</v>
      </c>
      <c r="I42" s="235" t="s">
        <v>429</v>
      </c>
      <c r="J42" s="231">
        <v>0</v>
      </c>
      <c r="K42" s="231" t="s">
        <v>429</v>
      </c>
      <c r="L42" s="231">
        <v>0</v>
      </c>
      <c r="M42" s="235" t="s">
        <v>429</v>
      </c>
      <c r="N42" s="231">
        <v>0</v>
      </c>
      <c r="O42" s="231" t="s">
        <v>429</v>
      </c>
      <c r="P42" s="231">
        <v>0</v>
      </c>
      <c r="Q42" s="235" t="s">
        <v>429</v>
      </c>
      <c r="R42" s="231">
        <v>0</v>
      </c>
      <c r="S42" s="231" t="s">
        <v>429</v>
      </c>
      <c r="T42" s="231">
        <v>0</v>
      </c>
      <c r="U42" s="235" t="s">
        <v>429</v>
      </c>
      <c r="V42" s="231">
        <v>0</v>
      </c>
      <c r="W42" s="231" t="s">
        <v>429</v>
      </c>
      <c r="X42" s="231">
        <v>0</v>
      </c>
      <c r="Y42" s="235" t="s">
        <v>429</v>
      </c>
      <c r="Z42" s="231">
        <v>0</v>
      </c>
      <c r="AA42" s="231" t="s">
        <v>429</v>
      </c>
      <c r="AB42" s="231">
        <v>0</v>
      </c>
      <c r="AC42" s="231">
        <v>0</v>
      </c>
    </row>
    <row r="43" spans="1:29" s="221" customFormat="1" x14ac:dyDescent="0.25">
      <c r="A43" s="232" t="s">
        <v>442</v>
      </c>
      <c r="B43" s="233" t="s">
        <v>443</v>
      </c>
      <c r="C43" s="231"/>
      <c r="D43" s="231"/>
      <c r="E43" s="231"/>
      <c r="F43" s="231"/>
      <c r="G43" s="231">
        <v>0</v>
      </c>
      <c r="H43" s="231">
        <v>0</v>
      </c>
      <c r="I43" s="235" t="s">
        <v>429</v>
      </c>
      <c r="J43" s="231">
        <v>0</v>
      </c>
      <c r="K43" s="231" t="s">
        <v>429</v>
      </c>
      <c r="L43" s="231">
        <v>0</v>
      </c>
      <c r="M43" s="235" t="s">
        <v>429</v>
      </c>
      <c r="N43" s="231">
        <v>0</v>
      </c>
      <c r="O43" s="231" t="s">
        <v>429</v>
      </c>
      <c r="P43" s="231">
        <v>0</v>
      </c>
      <c r="Q43" s="235" t="s">
        <v>429</v>
      </c>
      <c r="R43" s="231">
        <v>0</v>
      </c>
      <c r="S43" s="231" t="s">
        <v>429</v>
      </c>
      <c r="T43" s="231">
        <v>0</v>
      </c>
      <c r="U43" s="235" t="s">
        <v>429</v>
      </c>
      <c r="V43" s="231">
        <v>0</v>
      </c>
      <c r="W43" s="231" t="s">
        <v>429</v>
      </c>
      <c r="X43" s="231">
        <v>0</v>
      </c>
      <c r="Y43" s="235" t="s">
        <v>429</v>
      </c>
      <c r="Z43" s="231">
        <v>0</v>
      </c>
      <c r="AA43" s="231" t="s">
        <v>429</v>
      </c>
      <c r="AB43" s="231">
        <v>0</v>
      </c>
      <c r="AC43" s="231">
        <v>0</v>
      </c>
    </row>
    <row r="44" spans="1:29" s="221" customFormat="1" x14ac:dyDescent="0.25">
      <c r="A44" s="232" t="s">
        <v>444</v>
      </c>
      <c r="B44" s="233" t="s">
        <v>445</v>
      </c>
      <c r="C44" s="231"/>
      <c r="D44" s="231"/>
      <c r="E44" s="231"/>
      <c r="F44" s="231"/>
      <c r="G44" s="231">
        <v>0</v>
      </c>
      <c r="H44" s="231">
        <v>0</v>
      </c>
      <c r="I44" s="235" t="s">
        <v>429</v>
      </c>
      <c r="J44" s="231">
        <v>0</v>
      </c>
      <c r="K44" s="231" t="s">
        <v>429</v>
      </c>
      <c r="L44" s="231">
        <v>0</v>
      </c>
      <c r="M44" s="235" t="s">
        <v>429</v>
      </c>
      <c r="N44" s="231">
        <v>0</v>
      </c>
      <c r="O44" s="231" t="s">
        <v>429</v>
      </c>
      <c r="P44" s="231">
        <v>0</v>
      </c>
      <c r="Q44" s="235" t="s">
        <v>429</v>
      </c>
      <c r="R44" s="231">
        <v>0</v>
      </c>
      <c r="S44" s="231" t="s">
        <v>429</v>
      </c>
      <c r="T44" s="231">
        <v>0</v>
      </c>
      <c r="U44" s="235" t="s">
        <v>429</v>
      </c>
      <c r="V44" s="231">
        <v>0</v>
      </c>
      <c r="W44" s="231" t="s">
        <v>429</v>
      </c>
      <c r="X44" s="231">
        <v>0</v>
      </c>
      <c r="Y44" s="235" t="s">
        <v>429</v>
      </c>
      <c r="Z44" s="231">
        <v>0</v>
      </c>
      <c r="AA44" s="231" t="s">
        <v>429</v>
      </c>
      <c r="AB44" s="231">
        <v>0</v>
      </c>
      <c r="AC44" s="231">
        <v>0</v>
      </c>
    </row>
    <row r="45" spans="1:29" s="221" customFormat="1" x14ac:dyDescent="0.25">
      <c r="A45" s="232" t="s">
        <v>446</v>
      </c>
      <c r="B45" s="233" t="s">
        <v>447</v>
      </c>
      <c r="C45" s="231"/>
      <c r="D45" s="231"/>
      <c r="E45" s="231"/>
      <c r="F45" s="231"/>
      <c r="G45" s="231">
        <v>0</v>
      </c>
      <c r="H45" s="231">
        <v>0</v>
      </c>
      <c r="I45" s="235" t="s">
        <v>429</v>
      </c>
      <c r="J45" s="231">
        <v>0</v>
      </c>
      <c r="K45" s="231" t="s">
        <v>429</v>
      </c>
      <c r="L45" s="231">
        <v>0</v>
      </c>
      <c r="M45" s="235" t="s">
        <v>429</v>
      </c>
      <c r="N45" s="231">
        <v>0</v>
      </c>
      <c r="O45" s="231" t="s">
        <v>429</v>
      </c>
      <c r="P45" s="231">
        <v>0</v>
      </c>
      <c r="Q45" s="235" t="s">
        <v>429</v>
      </c>
      <c r="R45" s="231">
        <v>0</v>
      </c>
      <c r="S45" s="231" t="s">
        <v>429</v>
      </c>
      <c r="T45" s="231">
        <v>0</v>
      </c>
      <c r="U45" s="235" t="s">
        <v>429</v>
      </c>
      <c r="V45" s="231">
        <v>0</v>
      </c>
      <c r="W45" s="231" t="s">
        <v>429</v>
      </c>
      <c r="X45" s="231">
        <v>0</v>
      </c>
      <c r="Y45" s="235" t="s">
        <v>429</v>
      </c>
      <c r="Z45" s="231">
        <v>0</v>
      </c>
      <c r="AA45" s="231" t="s">
        <v>429</v>
      </c>
      <c r="AB45" s="231">
        <v>0</v>
      </c>
      <c r="AC45" s="231">
        <v>0</v>
      </c>
    </row>
    <row r="46" spans="1:29" s="221" customFormat="1" x14ac:dyDescent="0.25">
      <c r="A46" s="232" t="s">
        <v>448</v>
      </c>
      <c r="B46" s="233" t="s">
        <v>449</v>
      </c>
      <c r="C46" s="231"/>
      <c r="D46" s="231"/>
      <c r="E46" s="231"/>
      <c r="F46" s="231"/>
      <c r="G46" s="231">
        <v>0</v>
      </c>
      <c r="H46" s="231">
        <v>0</v>
      </c>
      <c r="I46" s="235" t="s">
        <v>429</v>
      </c>
      <c r="J46" s="231">
        <v>0</v>
      </c>
      <c r="K46" s="231" t="s">
        <v>429</v>
      </c>
      <c r="L46" s="231">
        <v>0</v>
      </c>
      <c r="M46" s="235" t="s">
        <v>429</v>
      </c>
      <c r="N46" s="231">
        <v>0</v>
      </c>
      <c r="O46" s="231" t="s">
        <v>429</v>
      </c>
      <c r="P46" s="231">
        <v>0</v>
      </c>
      <c r="Q46" s="235" t="s">
        <v>429</v>
      </c>
      <c r="R46" s="231">
        <v>0</v>
      </c>
      <c r="S46" s="231" t="s">
        <v>429</v>
      </c>
      <c r="T46" s="231">
        <v>0</v>
      </c>
      <c r="U46" s="235" t="s">
        <v>429</v>
      </c>
      <c r="V46" s="231">
        <v>0</v>
      </c>
      <c r="W46" s="231" t="s">
        <v>429</v>
      </c>
      <c r="X46" s="231">
        <v>0</v>
      </c>
      <c r="Y46" s="235" t="s">
        <v>429</v>
      </c>
      <c r="Z46" s="231">
        <v>0</v>
      </c>
      <c r="AA46" s="231" t="s">
        <v>429</v>
      </c>
      <c r="AB46" s="231">
        <v>0</v>
      </c>
      <c r="AC46" s="231">
        <v>0</v>
      </c>
    </row>
    <row r="47" spans="1:29" s="221" customFormat="1" x14ac:dyDescent="0.25">
      <c r="A47" s="229" t="s">
        <v>21</v>
      </c>
      <c r="B47" s="230" t="s">
        <v>450</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s="221" customFormat="1" ht="33.75" customHeight="1" x14ac:dyDescent="0.25">
      <c r="A48" s="232" t="s">
        <v>451</v>
      </c>
      <c r="B48" s="233" t="s">
        <v>435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21" customFormat="1" ht="31.5" x14ac:dyDescent="0.25">
      <c r="A49" s="232" t="s">
        <v>452</v>
      </c>
      <c r="B49" s="236" t="s">
        <v>428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21" customFormat="1" x14ac:dyDescent="0.25">
      <c r="A50" s="232" t="s">
        <v>453</v>
      </c>
      <c r="B50" s="236" t="s">
        <v>431</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21" customFormat="1" ht="31.5" x14ac:dyDescent="0.25">
      <c r="A51" s="232" t="s">
        <v>455</v>
      </c>
      <c r="B51" s="233" t="s">
        <v>454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21" customFormat="1" ht="31.5" x14ac:dyDescent="0.25">
      <c r="A52" s="232" t="s">
        <v>457</v>
      </c>
      <c r="B52" s="233" t="s">
        <v>456</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21" customFormat="1" x14ac:dyDescent="0.25">
      <c r="A53" s="232" t="s">
        <v>459</v>
      </c>
      <c r="B53" s="233" t="s">
        <v>458</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21" customFormat="1" x14ac:dyDescent="0.25">
      <c r="A54" s="232" t="s">
        <v>460</v>
      </c>
      <c r="B54" s="233" t="s">
        <v>437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21" customFormat="1" x14ac:dyDescent="0.25">
      <c r="A55" s="232" t="s">
        <v>461</v>
      </c>
      <c r="B55" s="233" t="s">
        <v>439</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21" customFormat="1" x14ac:dyDescent="0.25">
      <c r="A56" s="232" t="s">
        <v>462</v>
      </c>
      <c r="B56" s="233" t="s">
        <v>441</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21" customFormat="1" x14ac:dyDescent="0.25">
      <c r="A57" s="232" t="s">
        <v>463</v>
      </c>
      <c r="B57" s="233" t="s">
        <v>443</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21" customFormat="1" x14ac:dyDescent="0.25">
      <c r="A58" s="232" t="s">
        <v>464</v>
      </c>
      <c r="B58" s="233" t="s">
        <v>445</v>
      </c>
      <c r="C58" s="231">
        <v>5</v>
      </c>
      <c r="D58" s="231">
        <v>5</v>
      </c>
      <c r="E58" s="231"/>
      <c r="F58" s="231"/>
      <c r="G58" s="231">
        <v>0</v>
      </c>
      <c r="H58" s="231">
        <v>1</v>
      </c>
      <c r="I58" s="231"/>
      <c r="J58" s="231">
        <v>1</v>
      </c>
      <c r="K58" s="231"/>
      <c r="L58" s="231">
        <v>2</v>
      </c>
      <c r="M58" s="231"/>
      <c r="N58" s="231">
        <v>0</v>
      </c>
      <c r="O58" s="231"/>
      <c r="P58" s="231">
        <v>1</v>
      </c>
      <c r="Q58" s="231"/>
      <c r="R58" s="231">
        <v>1</v>
      </c>
      <c r="S58" s="231"/>
      <c r="T58" s="231">
        <v>0</v>
      </c>
      <c r="U58" s="231"/>
      <c r="V58" s="231">
        <v>2</v>
      </c>
      <c r="W58" s="231"/>
      <c r="X58" s="231">
        <v>1</v>
      </c>
      <c r="Y58" s="231"/>
      <c r="Z58" s="231">
        <v>1</v>
      </c>
      <c r="AA58" s="231"/>
      <c r="AB58" s="231">
        <v>5</v>
      </c>
      <c r="AC58" s="231">
        <v>5</v>
      </c>
    </row>
    <row r="59" spans="1:29" s="221" customFormat="1" x14ac:dyDescent="0.25">
      <c r="A59" s="232" t="s">
        <v>465</v>
      </c>
      <c r="B59" s="233" t="s">
        <v>447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21" customFormat="1" x14ac:dyDescent="0.25">
      <c r="A60" s="232" t="s">
        <v>466</v>
      </c>
      <c r="B60" s="233" t="s">
        <v>449</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21" customFormat="1" ht="35.25" customHeight="1" x14ac:dyDescent="0.25">
      <c r="A61" s="229" t="s">
        <v>24</v>
      </c>
      <c r="B61" s="230" t="s">
        <v>467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1" customFormat="1" x14ac:dyDescent="0.25">
      <c r="A62" s="232" t="s">
        <v>468</v>
      </c>
      <c r="B62" s="233" t="s">
        <v>469</v>
      </c>
      <c r="C62" s="231">
        <v>44.694205711448518</v>
      </c>
      <c r="D62" s="231">
        <v>78.652993549889359</v>
      </c>
      <c r="E62" s="231"/>
      <c r="F62" s="231"/>
      <c r="G62" s="231">
        <v>0</v>
      </c>
      <c r="H62" s="231">
        <v>5.9207850000000004</v>
      </c>
      <c r="I62" s="231"/>
      <c r="J62" s="231">
        <v>11.641666666666667</v>
      </c>
      <c r="K62" s="231"/>
      <c r="L62" s="231">
        <v>16.6230228969</v>
      </c>
      <c r="M62" s="231"/>
      <c r="N62" s="231">
        <v>0</v>
      </c>
      <c r="O62" s="231"/>
      <c r="P62" s="231">
        <v>7.9109566798500008</v>
      </c>
      <c r="Q62" s="231"/>
      <c r="R62" s="231">
        <v>14.826872377799999</v>
      </c>
      <c r="S62" s="231"/>
      <c r="T62" s="231">
        <v>0</v>
      </c>
      <c r="U62" s="231"/>
      <c r="V62" s="231">
        <v>31.65880525</v>
      </c>
      <c r="W62" s="231"/>
      <c r="X62" s="231">
        <v>14.239441134698515</v>
      </c>
      <c r="Y62" s="231"/>
      <c r="Z62" s="231">
        <v>20.525649255422689</v>
      </c>
      <c r="AA62" s="231"/>
      <c r="AB62" s="231">
        <v>44.694205711448518</v>
      </c>
      <c r="AC62" s="231">
        <v>78.652993549889359</v>
      </c>
    </row>
    <row r="63" spans="1:29" s="221" customFormat="1" x14ac:dyDescent="0.25">
      <c r="A63" s="232" t="s">
        <v>470</v>
      </c>
      <c r="B63" s="236" t="s">
        <v>477</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21" customFormat="1" x14ac:dyDescent="0.25">
      <c r="A64" s="232" t="s">
        <v>472</v>
      </c>
      <c r="B64" s="233" t="s">
        <v>471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21" customFormat="1" x14ac:dyDescent="0.25">
      <c r="A65" s="232" t="s">
        <v>474</v>
      </c>
      <c r="B65" s="236" t="s">
        <v>473</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21" customFormat="1" x14ac:dyDescent="0.25">
      <c r="A66" s="232" t="s">
        <v>476</v>
      </c>
      <c r="B66" s="236" t="s">
        <v>475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21" customFormat="1" x14ac:dyDescent="0.25">
      <c r="A67" s="232" t="s">
        <v>478</v>
      </c>
      <c r="B67" s="236" t="s">
        <v>437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21" customFormat="1" x14ac:dyDescent="0.25">
      <c r="A68" s="232" t="s">
        <v>479</v>
      </c>
      <c r="B68" s="236" t="s">
        <v>439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21" customFormat="1" x14ac:dyDescent="0.25">
      <c r="A69" s="232" t="s">
        <v>480</v>
      </c>
      <c r="B69" s="236" t="s">
        <v>441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21" customFormat="1" x14ac:dyDescent="0.25">
      <c r="A70" s="232" t="s">
        <v>481</v>
      </c>
      <c r="B70" s="236" t="s">
        <v>443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21" customFormat="1" x14ac:dyDescent="0.25">
      <c r="A71" s="232" t="s">
        <v>482</v>
      </c>
      <c r="B71" s="236" t="s">
        <v>445</v>
      </c>
      <c r="C71" s="231"/>
      <c r="D71" s="231"/>
      <c r="E71" s="231"/>
      <c r="F71" s="231"/>
      <c r="G71" s="231">
        <v>0</v>
      </c>
      <c r="H71" s="231">
        <v>1</v>
      </c>
      <c r="I71" s="231"/>
      <c r="J71" s="231">
        <v>1</v>
      </c>
      <c r="K71" s="231"/>
      <c r="L71" s="231">
        <v>2</v>
      </c>
      <c r="M71" s="231"/>
      <c r="N71" s="231">
        <v>0</v>
      </c>
      <c r="O71" s="231"/>
      <c r="P71" s="231">
        <v>1</v>
      </c>
      <c r="Q71" s="231"/>
      <c r="R71" s="231">
        <v>1</v>
      </c>
      <c r="S71" s="231"/>
      <c r="T71" s="231">
        <v>0</v>
      </c>
      <c r="U71" s="231"/>
      <c r="V71" s="231">
        <v>2</v>
      </c>
      <c r="W71" s="231"/>
      <c r="X71" s="231">
        <v>1</v>
      </c>
      <c r="Y71" s="231"/>
      <c r="Z71" s="231">
        <v>1</v>
      </c>
      <c r="AA71" s="231"/>
      <c r="AB71" s="231">
        <v>5</v>
      </c>
      <c r="AC71" s="231">
        <v>5</v>
      </c>
    </row>
    <row r="72" spans="1:29" s="221" customFormat="1" x14ac:dyDescent="0.25">
      <c r="A72" s="232" t="s">
        <v>483</v>
      </c>
      <c r="B72" s="236" t="s">
        <v>447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21" customFormat="1" x14ac:dyDescent="0.25">
      <c r="A73" s="232" t="s">
        <v>484</v>
      </c>
      <c r="B73" s="236" t="s">
        <v>449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21" customFormat="1" ht="36.75" customHeight="1" x14ac:dyDescent="0.25">
      <c r="A74" s="229" t="s">
        <v>27</v>
      </c>
      <c r="B74" s="237" t="s">
        <v>485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21" customFormat="1" x14ac:dyDescent="0.25">
      <c r="A75" s="229" t="s">
        <v>30</v>
      </c>
      <c r="B75" s="230" t="s">
        <v>486</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1" customFormat="1" ht="45" customHeight="1" x14ac:dyDescent="0.25">
      <c r="A76" s="232" t="s">
        <v>487</v>
      </c>
      <c r="B76" s="233" t="s">
        <v>435</v>
      </c>
      <c r="C76" s="238"/>
      <c r="D76" s="238"/>
      <c r="E76" s="239"/>
      <c r="F76" s="239"/>
      <c r="G76" s="231">
        <v>0</v>
      </c>
      <c r="H76" s="231">
        <v>0</v>
      </c>
      <c r="I76" s="239"/>
      <c r="J76" s="231">
        <v>0</v>
      </c>
      <c r="K76" s="238"/>
      <c r="L76" s="231">
        <v>0</v>
      </c>
      <c r="M76" s="238"/>
      <c r="N76" s="231">
        <v>0</v>
      </c>
      <c r="O76" s="238"/>
      <c r="P76" s="231">
        <v>0</v>
      </c>
      <c r="Q76" s="238"/>
      <c r="R76" s="231">
        <v>0</v>
      </c>
      <c r="S76" s="238"/>
      <c r="T76" s="231">
        <v>0</v>
      </c>
      <c r="U76" s="238"/>
      <c r="V76" s="231">
        <v>0</v>
      </c>
      <c r="W76" s="238"/>
      <c r="X76" s="231">
        <v>0</v>
      </c>
      <c r="Y76" s="238"/>
      <c r="Z76" s="231">
        <v>0</v>
      </c>
      <c r="AA76" s="238"/>
      <c r="AB76" s="231">
        <v>0</v>
      </c>
      <c r="AC76" s="231">
        <v>0</v>
      </c>
    </row>
    <row r="77" spans="1:29" s="221" customFormat="1" ht="39.75" customHeight="1" x14ac:dyDescent="0.25">
      <c r="A77" s="232" t="s">
        <v>488</v>
      </c>
      <c r="B77" s="236" t="s">
        <v>428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21" customFormat="1" x14ac:dyDescent="0.25">
      <c r="A78" s="232" t="s">
        <v>489</v>
      </c>
      <c r="B78" s="236" t="s">
        <v>431</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21" customFormat="1" x14ac:dyDescent="0.25">
      <c r="A79" s="232" t="s">
        <v>491</v>
      </c>
      <c r="B79" s="233" t="s">
        <v>490</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21" customFormat="1" x14ac:dyDescent="0.25">
      <c r="A80" s="232" t="s">
        <v>492</v>
      </c>
      <c r="B80" s="233" t="s">
        <v>437</v>
      </c>
      <c r="C80" s="238"/>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v>0</v>
      </c>
      <c r="AC80" s="231">
        <v>0</v>
      </c>
    </row>
    <row r="81" spans="1:29" s="221" customFormat="1" x14ac:dyDescent="0.25">
      <c r="A81" s="232" t="s">
        <v>493</v>
      </c>
      <c r="B81" s="233" t="s">
        <v>439</v>
      </c>
      <c r="C81" s="238"/>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v>0</v>
      </c>
      <c r="AC81" s="231">
        <v>0</v>
      </c>
    </row>
    <row r="82" spans="1:29" s="221" customFormat="1" x14ac:dyDescent="0.25">
      <c r="A82" s="232" t="s">
        <v>494</v>
      </c>
      <c r="B82" s="233" t="s">
        <v>441</v>
      </c>
      <c r="C82" s="238"/>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v>0</v>
      </c>
      <c r="AC82" s="231">
        <v>0</v>
      </c>
    </row>
    <row r="83" spans="1:29" s="221" customFormat="1" x14ac:dyDescent="0.25">
      <c r="A83" s="232" t="s">
        <v>495</v>
      </c>
      <c r="B83" s="233" t="s">
        <v>443</v>
      </c>
      <c r="C83" s="238"/>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v>0</v>
      </c>
      <c r="AC83" s="231">
        <v>0</v>
      </c>
    </row>
    <row r="84" spans="1:29" s="221" customFormat="1" x14ac:dyDescent="0.25">
      <c r="A84" s="232" t="s">
        <v>496</v>
      </c>
      <c r="B84" s="233" t="s">
        <v>445</v>
      </c>
      <c r="C84" s="238"/>
      <c r="D84" s="238"/>
      <c r="E84" s="239"/>
      <c r="F84" s="239"/>
      <c r="G84" s="231">
        <v>0</v>
      </c>
      <c r="H84" s="231">
        <v>0</v>
      </c>
      <c r="I84" s="239"/>
      <c r="J84" s="231">
        <v>1</v>
      </c>
      <c r="K84" s="238"/>
      <c r="L84" s="231">
        <v>0</v>
      </c>
      <c r="M84" s="238"/>
      <c r="N84" s="231">
        <v>0</v>
      </c>
      <c r="O84" s="238"/>
      <c r="P84" s="231">
        <v>0</v>
      </c>
      <c r="Q84" s="238"/>
      <c r="R84" s="231">
        <v>1</v>
      </c>
      <c r="S84" s="238"/>
      <c r="T84" s="231">
        <v>0</v>
      </c>
      <c r="U84" s="238"/>
      <c r="V84" s="231">
        <v>0</v>
      </c>
      <c r="W84" s="238"/>
      <c r="X84" s="231">
        <v>0</v>
      </c>
      <c r="Y84" s="238"/>
      <c r="Z84" s="231">
        <v>1</v>
      </c>
      <c r="AA84" s="238"/>
      <c r="AB84" s="231">
        <v>0</v>
      </c>
      <c r="AC84" s="231">
        <v>3</v>
      </c>
    </row>
    <row r="85" spans="1:29" s="221" customFormat="1" x14ac:dyDescent="0.25">
      <c r="A85" s="232" t="s">
        <v>497</v>
      </c>
      <c r="B85" s="233" t="s">
        <v>447</v>
      </c>
      <c r="C85" s="238"/>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v>0</v>
      </c>
      <c r="AC85" s="231">
        <v>0</v>
      </c>
    </row>
    <row r="86" spans="1:29" s="221" customFormat="1" x14ac:dyDescent="0.25">
      <c r="A86" s="232" t="s">
        <v>498</v>
      </c>
      <c r="B86" s="233" t="s">
        <v>449</v>
      </c>
      <c r="C86" s="238"/>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v>0</v>
      </c>
      <c r="AC86" s="231">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3" t="s">
        <v>499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500</v>
      </c>
      <c r="B22" s="377" t="s">
        <v>501</v>
      </c>
      <c r="C22" s="374" t="s">
        <v>502</v>
      </c>
      <c r="D22" s="374" t="s">
        <v>503</v>
      </c>
      <c r="E22" s="380" t="s">
        <v>504</v>
      </c>
      <c r="F22" s="381"/>
      <c r="G22" s="381"/>
      <c r="H22" s="381"/>
      <c r="I22" s="381"/>
      <c r="J22" s="381"/>
      <c r="K22" s="381"/>
      <c r="L22" s="382"/>
      <c r="M22" s="374" t="s">
        <v>505</v>
      </c>
      <c r="N22" s="374" t="s">
        <v>506</v>
      </c>
      <c r="O22" s="374" t="s">
        <v>507</v>
      </c>
      <c r="P22" s="383" t="s">
        <v>508</v>
      </c>
      <c r="Q22" s="383" t="s">
        <v>509</v>
      </c>
      <c r="R22" s="383" t="s">
        <v>510</v>
      </c>
      <c r="S22" s="383" t="s">
        <v>511</v>
      </c>
      <c r="T22" s="383"/>
      <c r="U22" s="384" t="s">
        <v>512</v>
      </c>
      <c r="V22" s="384" t="s">
        <v>513</v>
      </c>
      <c r="W22" s="383" t="s">
        <v>514</v>
      </c>
      <c r="X22" s="383" t="s">
        <v>515</v>
      </c>
      <c r="Y22" s="383" t="s">
        <v>516</v>
      </c>
      <c r="Z22" s="385" t="s">
        <v>517</v>
      </c>
      <c r="AA22" s="383" t="s">
        <v>518</v>
      </c>
      <c r="AB22" s="383" t="s">
        <v>519</v>
      </c>
      <c r="AC22" s="383" t="s">
        <v>520</v>
      </c>
      <c r="AD22" s="383" t="s">
        <v>521</v>
      </c>
      <c r="AE22" s="383" t="s">
        <v>522</v>
      </c>
      <c r="AF22" s="383" t="s">
        <v>523</v>
      </c>
      <c r="AG22" s="383"/>
      <c r="AH22" s="383"/>
      <c r="AI22" s="383"/>
      <c r="AJ22" s="383"/>
      <c r="AK22" s="383"/>
      <c r="AL22" s="383" t="s">
        <v>524</v>
      </c>
      <c r="AM22" s="383"/>
      <c r="AN22" s="383"/>
      <c r="AO22" s="383"/>
      <c r="AP22" s="383" t="s">
        <v>525</v>
      </c>
      <c r="AQ22" s="383"/>
      <c r="AR22" s="383" t="s">
        <v>526</v>
      </c>
      <c r="AS22" s="383" t="s">
        <v>527</v>
      </c>
      <c r="AT22" s="383" t="s">
        <v>528</v>
      </c>
      <c r="AU22" s="383" t="s">
        <v>529</v>
      </c>
      <c r="AV22" s="388" t="s">
        <v>530</v>
      </c>
    </row>
    <row r="23" spans="1:48" ht="64.5" customHeight="1" x14ac:dyDescent="0.25">
      <c r="A23" s="375"/>
      <c r="B23" s="378"/>
      <c r="C23" s="375"/>
      <c r="D23" s="375"/>
      <c r="E23" s="390" t="s">
        <v>531</v>
      </c>
      <c r="F23" s="392" t="s">
        <v>477</v>
      </c>
      <c r="G23" s="392" t="s">
        <v>471</v>
      </c>
      <c r="H23" s="392" t="s">
        <v>473</v>
      </c>
      <c r="I23" s="394" t="s">
        <v>532</v>
      </c>
      <c r="J23" s="394" t="s">
        <v>533</v>
      </c>
      <c r="K23" s="394" t="s">
        <v>534</v>
      </c>
      <c r="L23" s="392" t="s">
        <v>252</v>
      </c>
      <c r="M23" s="375"/>
      <c r="N23" s="375"/>
      <c r="O23" s="375"/>
      <c r="P23" s="383"/>
      <c r="Q23" s="383"/>
      <c r="R23" s="383"/>
      <c r="S23" s="396" t="s">
        <v>337</v>
      </c>
      <c r="T23" s="396" t="s">
        <v>401</v>
      </c>
      <c r="U23" s="384"/>
      <c r="V23" s="384"/>
      <c r="W23" s="383"/>
      <c r="X23" s="383"/>
      <c r="Y23" s="383"/>
      <c r="Z23" s="383"/>
      <c r="AA23" s="383"/>
      <c r="AB23" s="383"/>
      <c r="AC23" s="383"/>
      <c r="AD23" s="383"/>
      <c r="AE23" s="383"/>
      <c r="AF23" s="383" t="s">
        <v>535</v>
      </c>
      <c r="AG23" s="383"/>
      <c r="AH23" s="383" t="s">
        <v>536</v>
      </c>
      <c r="AI23" s="383"/>
      <c r="AJ23" s="374" t="s">
        <v>537</v>
      </c>
      <c r="AK23" s="374" t="s">
        <v>538</v>
      </c>
      <c r="AL23" s="374" t="s">
        <v>539</v>
      </c>
      <c r="AM23" s="374" t="s">
        <v>540</v>
      </c>
      <c r="AN23" s="374" t="s">
        <v>541</v>
      </c>
      <c r="AO23" s="374" t="s">
        <v>542</v>
      </c>
      <c r="AP23" s="374" t="s">
        <v>543</v>
      </c>
      <c r="AQ23" s="386" t="s">
        <v>401</v>
      </c>
      <c r="AR23" s="383"/>
      <c r="AS23" s="383"/>
      <c r="AT23" s="383"/>
      <c r="AU23" s="383"/>
      <c r="AV23" s="389"/>
    </row>
    <row r="24" spans="1:48" ht="96.75" customHeight="1" x14ac:dyDescent="0.25">
      <c r="A24" s="376"/>
      <c r="B24" s="379"/>
      <c r="C24" s="376"/>
      <c r="D24" s="376"/>
      <c r="E24" s="391"/>
      <c r="F24" s="393"/>
      <c r="G24" s="393"/>
      <c r="H24" s="393"/>
      <c r="I24" s="395"/>
      <c r="J24" s="395"/>
      <c r="K24" s="395"/>
      <c r="L24" s="393"/>
      <c r="M24" s="376"/>
      <c r="N24" s="376"/>
      <c r="O24" s="376"/>
      <c r="P24" s="383"/>
      <c r="Q24" s="383"/>
      <c r="R24" s="383"/>
      <c r="S24" s="397"/>
      <c r="T24" s="397"/>
      <c r="U24" s="384"/>
      <c r="V24" s="384"/>
      <c r="W24" s="383"/>
      <c r="X24" s="383"/>
      <c r="Y24" s="383"/>
      <c r="Z24" s="383"/>
      <c r="AA24" s="383"/>
      <c r="AB24" s="383"/>
      <c r="AC24" s="383"/>
      <c r="AD24" s="383"/>
      <c r="AE24" s="383"/>
      <c r="AF24" s="132" t="s">
        <v>544</v>
      </c>
      <c r="AG24" s="132" t="s">
        <v>545</v>
      </c>
      <c r="AH24" s="133" t="s">
        <v>337</v>
      </c>
      <c r="AI24" s="133" t="s">
        <v>401</v>
      </c>
      <c r="AJ24" s="376"/>
      <c r="AK24" s="376"/>
      <c r="AL24" s="376"/>
      <c r="AM24" s="376"/>
      <c r="AN24" s="376"/>
      <c r="AO24" s="376"/>
      <c r="AP24" s="376"/>
      <c r="AQ24" s="387"/>
      <c r="AR24" s="383"/>
      <c r="AS24" s="383"/>
      <c r="AT24" s="383"/>
      <c r="AU24" s="383"/>
      <c r="AV24" s="38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5" zoomScale="93" zoomScaleNormal="80" zoomScaleSheetLayoutView="93" workbookViewId="0">
      <selection activeCell="B69" sqref="B69"/>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399" t="str">
        <f>'1. паспорт местоположение'!A5:C5</f>
        <v>Год раскрытия информации: 2023 год</v>
      </c>
      <c r="B5" s="400"/>
      <c r="C5" s="162"/>
      <c r="D5" s="162"/>
      <c r="E5" s="162"/>
      <c r="F5" s="162"/>
      <c r="G5" s="162"/>
      <c r="H5" s="162"/>
    </row>
    <row r="6" spans="1:8" ht="18.75" x14ac:dyDescent="0.3">
      <c r="A6" s="160"/>
      <c r="B6" s="161"/>
      <c r="C6" s="163"/>
      <c r="D6" s="163"/>
      <c r="E6" s="163"/>
      <c r="F6" s="163"/>
      <c r="G6" s="163"/>
      <c r="H6" s="163"/>
    </row>
    <row r="7" spans="1:8" ht="18.75" x14ac:dyDescent="0.25">
      <c r="A7" s="401" t="s">
        <v>3</v>
      </c>
      <c r="B7" s="402"/>
      <c r="C7" s="14"/>
      <c r="D7" s="14"/>
      <c r="E7" s="14"/>
      <c r="F7" s="14"/>
      <c r="G7" s="14"/>
      <c r="H7" s="14"/>
    </row>
    <row r="8" spans="1:8" ht="18.75" x14ac:dyDescent="0.25">
      <c r="A8" s="164"/>
      <c r="B8" s="165"/>
      <c r="C8" s="14"/>
      <c r="D8" s="14"/>
      <c r="E8" s="14"/>
      <c r="F8" s="14"/>
      <c r="G8" s="14"/>
      <c r="H8" s="14"/>
    </row>
    <row r="9" spans="1:8" x14ac:dyDescent="0.25">
      <c r="A9" s="403" t="str">
        <f>'1. паспорт местоположение'!A9:C9</f>
        <v>АО "Россети Тюмень"</v>
      </c>
      <c r="B9" s="404"/>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03" t="str">
        <f>'1. паспорт местоположение'!A12:C12</f>
        <v>M_PK2100.01.02</v>
      </c>
      <c r="B12" s="404"/>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50.25" customHeight="1" x14ac:dyDescent="0.25">
      <c r="A15" s="410"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411"/>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12" t="s">
        <v>548</v>
      </c>
      <c r="B18" s="413"/>
    </row>
    <row r="19" spans="1:4" x14ac:dyDescent="0.25">
      <c r="A19" s="157"/>
      <c r="B19" s="159"/>
    </row>
    <row r="20" spans="1:4" x14ac:dyDescent="0.25">
      <c r="A20" s="157"/>
      <c r="B20" s="170"/>
    </row>
    <row r="21" spans="1:4" ht="93.75" customHeight="1" x14ac:dyDescent="0.25">
      <c r="A21" s="171" t="s">
        <v>549</v>
      </c>
      <c r="B21" s="172" t="str">
        <f>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612</v>
      </c>
      <c r="C24" s="168"/>
      <c r="D24" s="174"/>
    </row>
    <row r="25" spans="1:4" ht="28.5" customHeight="1" x14ac:dyDescent="0.25">
      <c r="A25" s="175" t="s">
        <v>555</v>
      </c>
      <c r="B25" s="215" t="s">
        <v>621</v>
      </c>
      <c r="C25" s="168"/>
      <c r="D25" s="174"/>
    </row>
    <row r="26" spans="1:4" ht="37.5" customHeight="1" x14ac:dyDescent="0.25">
      <c r="A26" s="176" t="s">
        <v>556</v>
      </c>
      <c r="B26" s="177" t="str">
        <f>'3.3 паспорт описание'!C30</f>
        <v>Н</v>
      </c>
      <c r="C26" s="168"/>
      <c r="D26" s="174"/>
    </row>
    <row r="27" spans="1:4" ht="28.5" x14ac:dyDescent="0.25">
      <c r="A27" s="178" t="s">
        <v>622</v>
      </c>
      <c r="B27" s="179">
        <f>'6.2. Паспорт фин осв ввод'!D24</f>
        <v>94.383592259867214</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623</v>
      </c>
    </row>
    <row r="39" spans="1:2" x14ac:dyDescent="0.25">
      <c r="A39" s="180" t="s">
        <v>624</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row>
    <row r="49" spans="1:4" x14ac:dyDescent="0.25">
      <c r="A49" s="191" t="s">
        <v>560</v>
      </c>
      <c r="B49" s="192"/>
    </row>
    <row r="50" spans="1:4" x14ac:dyDescent="0.25">
      <c r="A50" s="191" t="s">
        <v>569</v>
      </c>
      <c r="B50" s="192" t="s">
        <v>29</v>
      </c>
    </row>
    <row r="51" spans="1:4" x14ac:dyDescent="0.25">
      <c r="A51" s="191" t="s">
        <v>570</v>
      </c>
      <c r="B51" s="193" t="s">
        <v>623</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thickBot="1" x14ac:dyDescent="0.3">
      <c r="A57" s="189" t="s">
        <v>576</v>
      </c>
      <c r="B57" s="198"/>
      <c r="C57" s="398"/>
      <c r="D57" s="199"/>
    </row>
    <row r="58" spans="1:4" ht="16.5" thickBot="1" x14ac:dyDescent="0.3">
      <c r="A58" s="200" t="s">
        <v>577</v>
      </c>
      <c r="B58" s="172" t="s">
        <v>613</v>
      </c>
      <c r="C58" s="398"/>
      <c r="D58" s="199"/>
    </row>
    <row r="59" spans="1:4" ht="23.25" customHeight="1" x14ac:dyDescent="0.25">
      <c r="A59" s="200" t="s">
        <v>578</v>
      </c>
      <c r="B59" s="201" t="s">
        <v>55</v>
      </c>
      <c r="C59" s="398"/>
      <c r="D59" s="199"/>
    </row>
    <row r="60" spans="1:4" x14ac:dyDescent="0.25">
      <c r="A60" s="200" t="s">
        <v>579</v>
      </c>
      <c r="B60" s="201" t="s">
        <v>55</v>
      </c>
      <c r="C60" s="398"/>
      <c r="D60" s="199"/>
    </row>
    <row r="61" spans="1:4" x14ac:dyDescent="0.25">
      <c r="A61" s="200" t="s">
        <v>580</v>
      </c>
      <c r="B61" s="201" t="s">
        <v>55</v>
      </c>
      <c r="C61" s="398"/>
      <c r="D61" s="154"/>
    </row>
    <row r="62" spans="1:4" ht="19.5" customHeight="1" x14ac:dyDescent="0.25">
      <c r="A62" s="202" t="s">
        <v>581</v>
      </c>
      <c r="B62" s="203" t="s">
        <v>623</v>
      </c>
      <c r="C62" s="398"/>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110.25" customHeight="1" thickBot="1" x14ac:dyDescent="0.3">
      <c r="A68" s="206" t="s">
        <v>586</v>
      </c>
      <c r="B68" s="207" t="s">
        <v>604</v>
      </c>
    </row>
    <row r="69" spans="1:2" ht="16.5" thickBot="1" x14ac:dyDescent="0.3">
      <c r="A69" s="175" t="s">
        <v>587</v>
      </c>
      <c r="B69" s="208" t="s">
        <v>625</v>
      </c>
    </row>
    <row r="70" spans="1:2" ht="16.5" thickBot="1" x14ac:dyDescent="0.3">
      <c r="A70" s="200" t="s">
        <v>588</v>
      </c>
      <c r="B70" s="208"/>
    </row>
    <row r="71" spans="1:2" x14ac:dyDescent="0.25">
      <c r="A71" s="200" t="s">
        <v>589</v>
      </c>
      <c r="B71" s="209"/>
    </row>
    <row r="72" spans="1:2" x14ac:dyDescent="0.25">
      <c r="A72" s="200" t="s">
        <v>590</v>
      </c>
      <c r="B72" s="209"/>
    </row>
    <row r="73" spans="1:2" ht="28.5" x14ac:dyDescent="0.25">
      <c r="A73" s="206" t="s">
        <v>591</v>
      </c>
      <c r="B73" s="205" t="s">
        <v>602</v>
      </c>
    </row>
    <row r="74" spans="1:2" ht="28.5" x14ac:dyDescent="0.25">
      <c r="A74" s="189" t="s">
        <v>592</v>
      </c>
      <c r="B74" s="407" t="s">
        <v>593</v>
      </c>
    </row>
    <row r="75" spans="1:2" x14ac:dyDescent="0.25">
      <c r="A75" s="200" t="s">
        <v>594</v>
      </c>
      <c r="B75" s="408"/>
    </row>
    <row r="76" spans="1:2" x14ac:dyDescent="0.25">
      <c r="A76" s="200" t="s">
        <v>595</v>
      </c>
      <c r="B76" s="408"/>
    </row>
    <row r="77" spans="1:2" x14ac:dyDescent="0.25">
      <c r="A77" s="200" t="s">
        <v>596</v>
      </c>
      <c r="B77" s="408"/>
    </row>
    <row r="78" spans="1:2" x14ac:dyDescent="0.25">
      <c r="A78" s="200" t="s">
        <v>597</v>
      </c>
      <c r="B78" s="408"/>
    </row>
    <row r="79" spans="1:2" x14ac:dyDescent="0.25">
      <c r="A79" s="210" t="s">
        <v>598</v>
      </c>
      <c r="B79" s="409"/>
    </row>
    <row r="82" spans="1:2" x14ac:dyDescent="0.25">
      <c r="A82" s="211"/>
      <c r="B82" s="212"/>
    </row>
    <row r="83" spans="1:2" x14ac:dyDescent="0.25">
      <c r="B83" s="213"/>
    </row>
    <row r="84" spans="1:2" x14ac:dyDescent="0.25">
      <c r="B84" s="21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2023-11-08T06:34:16Z</dcterms:modified>
</cp:coreProperties>
</file>